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9150" tabRatio="24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Лист1!$8:$8</definedName>
  </definedNames>
  <calcPr calcId="125725"/>
</workbook>
</file>

<file path=xl/calcChain.xml><?xml version="1.0" encoding="utf-8"?>
<calcChain xmlns="http://schemas.openxmlformats.org/spreadsheetml/2006/main">
  <c r="G37" i="1"/>
  <c r="G12" s="1"/>
  <c r="G63"/>
  <c r="H63"/>
  <c r="I63"/>
  <c r="F63"/>
  <c r="H13"/>
  <c r="I13"/>
  <c r="G13"/>
  <c r="E28"/>
  <c r="G14"/>
  <c r="E35"/>
  <c r="G31"/>
  <c r="G27" s="1"/>
  <c r="G25"/>
  <c r="H14"/>
  <c r="I14"/>
  <c r="F14"/>
  <c r="G45"/>
  <c r="H45"/>
  <c r="I45"/>
  <c r="F45"/>
  <c r="E45" s="1"/>
  <c r="G46"/>
  <c r="H46"/>
  <c r="I46"/>
  <c r="F46"/>
  <c r="H27"/>
  <c r="H12" s="1"/>
  <c r="I27"/>
  <c r="I12" s="1"/>
  <c r="F27"/>
  <c r="F12" s="1"/>
  <c r="E14"/>
  <c r="H44" l="1"/>
  <c r="H42" s="1"/>
  <c r="F44"/>
  <c r="F60" s="1"/>
  <c r="I44"/>
  <c r="I42" s="1"/>
  <c r="G44"/>
  <c r="G42" s="1"/>
  <c r="E61"/>
  <c r="G60"/>
  <c r="G61"/>
  <c r="I61"/>
  <c r="F61"/>
  <c r="H61"/>
  <c r="E15"/>
  <c r="F42" l="1"/>
  <c r="H60"/>
  <c r="I60"/>
  <c r="E44"/>
  <c r="E18"/>
  <c r="G62" l="1"/>
  <c r="H62"/>
  <c r="I62"/>
  <c r="F13"/>
  <c r="G10"/>
  <c r="G59" s="1"/>
  <c r="I10"/>
  <c r="I59" s="1"/>
  <c r="E40"/>
  <c r="E58"/>
  <c r="E57"/>
  <c r="E52"/>
  <c r="E53"/>
  <c r="E54"/>
  <c r="E55"/>
  <c r="E56"/>
  <c r="E51"/>
  <c r="E50"/>
  <c r="E49"/>
  <c r="E47"/>
  <c r="E48"/>
  <c r="E46"/>
  <c r="E39"/>
  <c r="E38"/>
  <c r="E37"/>
  <c r="E36"/>
  <c r="E34"/>
  <c r="E33"/>
  <c r="E32"/>
  <c r="E31"/>
  <c r="E30"/>
  <c r="E26"/>
  <c r="E25"/>
  <c r="E24"/>
  <c r="E23"/>
  <c r="E22"/>
  <c r="E21"/>
  <c r="E20"/>
  <c r="E19"/>
  <c r="E13" l="1"/>
  <c r="E62" s="1"/>
  <c r="F62"/>
  <c r="H10"/>
  <c r="H59" s="1"/>
  <c r="F10"/>
  <c r="F59" s="1"/>
  <c r="E12"/>
  <c r="E60" s="1"/>
  <c r="E27"/>
  <c r="E42" l="1"/>
  <c r="E29" l="1"/>
  <c r="E10" l="1"/>
  <c r="E59" s="1"/>
</calcChain>
</file>

<file path=xl/sharedStrings.xml><?xml version="1.0" encoding="utf-8"?>
<sst xmlns="http://schemas.openxmlformats.org/spreadsheetml/2006/main" count="137" uniqueCount="85">
  <si>
    <t xml:space="preserve">1. Капитальные вложения </t>
  </si>
  <si>
    <t>Всего по разделу «Капитальные вложения»:</t>
  </si>
  <si>
    <t>январь 2014 - декабрь 2015</t>
  </si>
  <si>
    <t>2012-2015</t>
  </si>
  <si>
    <t>2. Прочие нужды</t>
  </si>
  <si>
    <t>Всего по разделу "Прочие нужды":</t>
  </si>
  <si>
    <t>№ п/п</t>
  </si>
  <si>
    <t>Наименование мероприятия</t>
  </si>
  <si>
    <t>11.1</t>
  </si>
  <si>
    <t>11.2</t>
  </si>
  <si>
    <t>11.3</t>
  </si>
  <si>
    <t>11.4</t>
  </si>
  <si>
    <t>11.5</t>
  </si>
  <si>
    <t>12</t>
  </si>
  <si>
    <t>13</t>
  </si>
  <si>
    <t>12.1</t>
  </si>
  <si>
    <t>1.1</t>
  </si>
  <si>
    <t>1.2</t>
  </si>
  <si>
    <t>1.3</t>
  </si>
  <si>
    <t>1.4</t>
  </si>
  <si>
    <t>1.5</t>
  </si>
  <si>
    <t>Объемы финанси-рования, тыс.рублей</t>
  </si>
  <si>
    <t>в том числе по годам (тыс. рублей)</t>
  </si>
  <si>
    <t>Сроки выпол-нения</t>
  </si>
  <si>
    <t>Источник финанси-рования</t>
  </si>
  <si>
    <t>Городской фестиваль «Да здравствует Кушва читающая!» (МКУК "Библиотечно-информационный центр КГО")</t>
  </si>
  <si>
    <t>2</t>
  </si>
  <si>
    <t>2.1</t>
  </si>
  <si>
    <t>Мероприятия посвященные 100-летию Центральной городской библиотеки (МКУК "Библиотечно-информационный центр КГО")</t>
  </si>
  <si>
    <t>Глава 4. Перечень основных мероприятий муниципальной целевой программы</t>
  </si>
  <si>
    <t>Всего</t>
  </si>
  <si>
    <t>январь 2012 - декабрь 2015</t>
  </si>
  <si>
    <t>областной бюджет</t>
  </si>
  <si>
    <t>местный бюджет</t>
  </si>
  <si>
    <t>местный     бюджет</t>
  </si>
  <si>
    <t>внебюджетные источники</t>
  </si>
  <si>
    <t>внебюд-жетные источники</t>
  </si>
  <si>
    <t>всего</t>
  </si>
  <si>
    <t xml:space="preserve">Капитальный ремонт здания муниципального казённого учреждения культуры "Библиотечно-информационный центр КГО" ("Баранчинская поселковая библиотека", расположенное по адресу пос. Баранчинский, ул. Революции, 21 </t>
  </si>
  <si>
    <t>Проведение мероприятий, направленных на модернизацию материально-технической и фондовой  базы муниципальных  учреждений культуры и художественного образования, создания условий  для внедрения  инновационных  муниципальных услуг, оказываемых населению в сфере культуры, в том числе:</t>
  </si>
  <si>
    <t>январь 2012 - ноябрь 2015</t>
  </si>
  <si>
    <t>Приобретение специального оборудования для муниципального казённого учреждения культуры "Библиотечно-информационный центр КГО"</t>
  </si>
  <si>
    <t>Приобретение автотранспорта для муниципального казенного учреждения КГО "Центр финасового и административного обеспечения деятельности Управления культуры"</t>
  </si>
  <si>
    <t xml:space="preserve">Реализация  культурных проектов для детской, молодежной и семейной аудитории,  мероприятий по приобщению детей к традиционной народной культуре </t>
  </si>
  <si>
    <t xml:space="preserve">Организация и проведение  культурных  программ в рамках  официальных и   торжественных  мероприятий, посвященных  юбилейным   датам  </t>
  </si>
  <si>
    <t>2013-2015</t>
  </si>
  <si>
    <t>январь 2014 - ноябрь 2015</t>
  </si>
  <si>
    <t>январь  - декабрь 2015</t>
  </si>
  <si>
    <t>январь - ноябрь 2015</t>
  </si>
  <si>
    <t>январь 2014 – октябрь 2015</t>
  </si>
  <si>
    <t>январь-ноябрь 2013</t>
  </si>
  <si>
    <t>январь 2013 - октябрь 2015</t>
  </si>
  <si>
    <t>январь 2014-октябрь 2015</t>
  </si>
  <si>
    <t>январь 2012-октябрь 2014</t>
  </si>
  <si>
    <t>январь  2012 - ноябрь 2014</t>
  </si>
  <si>
    <t>январь 2014 – ноябрь 2015</t>
  </si>
  <si>
    <t xml:space="preserve">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 </t>
  </si>
  <si>
    <t xml:space="preserve">Субсидии на капитальный ремонт здания муниципального  бюджетного образовательного учреждения дополнительного образования детей КГО «Кушвинская детская музыкальная школа», расположенного по адресу: г. Кушва, ул. Луначарского, д. 5 </t>
  </si>
  <si>
    <t xml:space="preserve">Субсидии на капитальный ремонт  здания муниципального  бюджетного учреждения культуры КГО "Кинотеатр Феникс», расположенного по адресу: г.Кушва ул. Союзов, 1а   </t>
  </si>
  <si>
    <t xml:space="preserve">Субсидии на капитальный ремонт помещений художественного отделения муниципального бюджетного образовательного учреждения дополнительного образования детей КГО "Кушвинская детская школа искусств №1", расположенного по адресу: г.Кушва, ул. Кузьмина, 9 </t>
  </si>
  <si>
    <t xml:space="preserve">Капитальный ремонт здания муниципального казённого учреждения культуры "Библиотечно-информационный центр КГО", расположенного по адресу: г. Кушва, ул. Фадевых, 20 </t>
  </si>
  <si>
    <t xml:space="preserve">Субсидии на капитальный ремонт здания муниципального бюджетного учреждения культуры КГО "Центр культуры и досуга пос. Баранчинский", расположенного по адресу: пос. Баранчинский, ул. Ленина, 1 </t>
  </si>
  <si>
    <t xml:space="preserve">Организация и проведение   мероприятий, направленных на повышение доступности культурных благ и услуг для населения округа, в том числе  для социально  незащищенных граждан,  людей  с ограниченными возможностями здоровья, населения сельских территорий  (муниципальные учреждения в соответствии с установленными им муниципальными заданиями) </t>
  </si>
  <si>
    <t>в том числе:</t>
  </si>
  <si>
    <t>Приложение 1</t>
  </si>
  <si>
    <t xml:space="preserve">Субсидии на капитальный ремонт концертного зала в муниципальном бюджетном учреждении культуры КГО "Кушвинский дворец культуры", расположенного по адресу:                           г. Кушва, пл. Культуры, 1 </t>
  </si>
  <si>
    <t>3</t>
  </si>
  <si>
    <t>4</t>
  </si>
  <si>
    <t xml:space="preserve">Реконструкция здания муниципального  казенного  учреждения культуры  КГО  «Кушвинский  краеведческий  музей» (устройство запасного выхода (крыльца) (в том числе разработка проекта) и монтаж входной группы), расположенного по адресу: г. Кушва ул. Строителей, 2 </t>
  </si>
  <si>
    <t>Субсидии на приобретение оборудования для муниципальных бюджетных учреждений дополнительного образования детей</t>
  </si>
  <si>
    <t xml:space="preserve">Субсидии на приобретение специального оборудования для муниципального казенного учреждения культуры КГО "Кушвинский краеведческий музей"  </t>
  </si>
  <si>
    <t xml:space="preserve">Субсидии на приобретение оборудования для муниципальных бюджетных учреждений культурно-досугового профиля  </t>
  </si>
  <si>
    <t>Субсидии на организацию выставки детского творчества учащихся детских художественных школ и школ искусств Горнозаводского округа «Мир сказок» (МБОУДОД КГО "Кушвинская детская школа искусств № 1")</t>
  </si>
  <si>
    <t>Субсидии на организацию областной выставки-конкурса детского творчества (МБОУДОД КГО "Кушвинская детская школа искусств № 1")</t>
  </si>
  <si>
    <t>Субсидии на организацию областного фестиваля-конкурса юных музыкантов «Таланты горы Благодать» (МБОУДОД КГО "Кушвинская детская музыкальная школа")</t>
  </si>
  <si>
    <t>Субсидии на организацию областного фестиваля-конкурса-конкурс ансамблей и оркестров народных инструментов «Андреевские встречи»  (МБОУДОД КГО "Кушвинская детская школа искусств № 1")</t>
  </si>
  <si>
    <t>Субсидии МБОУДОД КГО "Кушвинская детская школа искусств № 1" на комплектование библиотечных фондов специальной литературой, направленной на совершенствование музыкального и художественного образования</t>
  </si>
  <si>
    <t>Субсидии МБУК КГО "Кушвинский дворец культуры" на устройство падуса для инвалидов</t>
  </si>
  <si>
    <t>Субсидии бюджетному учреждению на обустройство  городского парка, для организации места массового отдыха жителей КГО</t>
  </si>
  <si>
    <t>3.1</t>
  </si>
  <si>
    <t>3.2</t>
  </si>
  <si>
    <t xml:space="preserve">Субсидии на приобретение музыкальных инструментов для муниципальных бюджетных учреждений дополнительного образования детей  </t>
  </si>
  <si>
    <t>Субсидии на капитальный  ремонт здания муниципального  бюджетного образовательного учреждения дополнительного образования детей КГО "Кушвинская детская школа искусств № 2", расположенного по адресу г. Кушва, ул. Станционная,  80А</t>
  </si>
  <si>
    <r>
      <t>Субсидии на капитальный ремонт здания муниципального бюджетного учреждения культуры КГО "Кушвинский дворец культуры", (внутренний ремонт),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расположенного по адресу: ст. Азиатская, ул. Коммуны, 3 </t>
    </r>
  </si>
  <si>
    <t>к постановлению администрации Кушвинского городского округа от 22.08.2013г. № 1532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</si>
</sst>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#,##0.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165" fontId="8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6"/>
  <sheetViews>
    <sheetView tabSelected="1" zoomScaleNormal="100" workbookViewId="0">
      <selection activeCell="F2" sqref="F2:I2"/>
    </sheetView>
  </sheetViews>
  <sheetFormatPr defaultRowHeight="15"/>
  <cols>
    <col min="1" max="1" width="6.7109375" style="1" customWidth="1"/>
    <col min="2" max="2" width="54.28515625" style="2" customWidth="1"/>
    <col min="3" max="3" width="9.140625" style="2"/>
    <col min="4" max="4" width="10.85546875" style="2" customWidth="1"/>
    <col min="5" max="5" width="12.42578125" style="2" customWidth="1"/>
    <col min="6" max="6" width="11.42578125" style="10" customWidth="1"/>
    <col min="7" max="7" width="12" style="10" customWidth="1"/>
    <col min="8" max="8" width="12.28515625" style="10" customWidth="1"/>
    <col min="9" max="9" width="12.42578125" style="10" customWidth="1"/>
    <col min="10" max="10" width="13" style="2" customWidth="1"/>
    <col min="11" max="16384" width="9.140625" style="2"/>
  </cols>
  <sheetData>
    <row r="1" spans="1:10" ht="15.75">
      <c r="F1" s="30" t="s">
        <v>64</v>
      </c>
      <c r="G1" s="30"/>
      <c r="H1" s="30"/>
      <c r="I1" s="30"/>
    </row>
    <row r="2" spans="1:10" ht="35.25" customHeight="1">
      <c r="F2" s="31" t="s">
        <v>84</v>
      </c>
      <c r="G2" s="31"/>
      <c r="H2" s="31"/>
      <c r="I2" s="31"/>
    </row>
    <row r="4" spans="1:10" s="3" customFormat="1">
      <c r="A4" s="32" t="s">
        <v>29</v>
      </c>
      <c r="B4" s="33"/>
      <c r="C4" s="33"/>
      <c r="D4" s="33"/>
      <c r="E4" s="33"/>
      <c r="F4" s="33"/>
      <c r="G4" s="33"/>
      <c r="H4" s="33"/>
      <c r="I4" s="33"/>
    </row>
    <row r="6" spans="1:10" ht="45.75" customHeight="1">
      <c r="A6" s="34" t="s">
        <v>6</v>
      </c>
      <c r="B6" s="34" t="s">
        <v>7</v>
      </c>
      <c r="C6" s="34" t="s">
        <v>23</v>
      </c>
      <c r="D6" s="34" t="s">
        <v>24</v>
      </c>
      <c r="E6" s="34" t="s">
        <v>21</v>
      </c>
      <c r="F6" s="34" t="s">
        <v>22</v>
      </c>
      <c r="G6" s="34"/>
      <c r="H6" s="34"/>
      <c r="I6" s="34"/>
    </row>
    <row r="7" spans="1:10" ht="57.75" customHeight="1">
      <c r="A7" s="34"/>
      <c r="B7" s="34"/>
      <c r="C7" s="34"/>
      <c r="D7" s="34"/>
      <c r="E7" s="34"/>
      <c r="F7" s="13">
        <v>2012</v>
      </c>
      <c r="G7" s="13">
        <v>2013</v>
      </c>
      <c r="H7" s="13">
        <v>2014</v>
      </c>
      <c r="I7" s="13">
        <v>2015</v>
      </c>
    </row>
    <row r="8" spans="1:10">
      <c r="A8" s="16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10" ht="21.75" customHeight="1">
      <c r="A9" s="25" t="s">
        <v>0</v>
      </c>
      <c r="B9" s="25"/>
      <c r="C9" s="25"/>
      <c r="D9" s="25"/>
      <c r="E9" s="25"/>
      <c r="F9" s="25"/>
      <c r="G9" s="25"/>
      <c r="H9" s="25"/>
      <c r="I9" s="25"/>
    </row>
    <row r="10" spans="1:10">
      <c r="A10" s="24"/>
      <c r="B10" s="25" t="s">
        <v>1</v>
      </c>
      <c r="C10" s="26"/>
      <c r="D10" s="4" t="s">
        <v>37</v>
      </c>
      <c r="E10" s="17">
        <f>SUM(F10:I10)</f>
        <v>41577.577409999998</v>
      </c>
      <c r="F10" s="17">
        <f>SUM(F12:F14)</f>
        <v>1273.31</v>
      </c>
      <c r="G10" s="17">
        <f t="shared" ref="G10:I10" si="0">SUM(G12:G14)</f>
        <v>10075.26741</v>
      </c>
      <c r="H10" s="20">
        <f t="shared" si="0"/>
        <v>17096</v>
      </c>
      <c r="I10" s="20">
        <f t="shared" si="0"/>
        <v>13133</v>
      </c>
    </row>
    <row r="11" spans="1:10" ht="15" customHeight="1">
      <c r="A11" s="24"/>
      <c r="B11" s="25"/>
      <c r="C11" s="26"/>
      <c r="D11" s="23" t="s">
        <v>63</v>
      </c>
      <c r="E11" s="23"/>
      <c r="F11" s="23"/>
      <c r="G11" s="23"/>
      <c r="H11" s="23"/>
      <c r="I11" s="23"/>
    </row>
    <row r="12" spans="1:10" ht="30">
      <c r="A12" s="24"/>
      <c r="B12" s="25"/>
      <c r="C12" s="26"/>
      <c r="D12" s="6" t="s">
        <v>33</v>
      </c>
      <c r="E12" s="18">
        <f>SUM(F12:I12)</f>
        <v>39546.877410000001</v>
      </c>
      <c r="F12" s="19">
        <f>F15+F17+F19+F20+F21+F22+F23+F24+F25+F26+F27+F37+F39</f>
        <v>947.6099999999999</v>
      </c>
      <c r="G12" s="18">
        <f>G15+G17+G19+G20+G21+G22+G23+G24+G25+G26+G27+G37+G39</f>
        <v>8770.2674100000004</v>
      </c>
      <c r="H12" s="19">
        <f t="shared" ref="H12:I12" si="1">H15+H17+H19+H20+H21+H22+H23+H24+H25+H26+H27+H37+H39</f>
        <v>16896</v>
      </c>
      <c r="I12" s="19">
        <f t="shared" si="1"/>
        <v>12933</v>
      </c>
    </row>
    <row r="13" spans="1:10" ht="30">
      <c r="A13" s="24"/>
      <c r="B13" s="25"/>
      <c r="C13" s="26"/>
      <c r="D13" s="6" t="s">
        <v>32</v>
      </c>
      <c r="E13" s="19">
        <f t="shared" ref="E13:E14" si="2">SUM(F13:I13)</f>
        <v>1105</v>
      </c>
      <c r="F13" s="19">
        <f>F18+F40</f>
        <v>0</v>
      </c>
      <c r="G13" s="19">
        <f>G18+G28+G40</f>
        <v>1105</v>
      </c>
      <c r="H13" s="19">
        <f t="shared" ref="H13:I13" si="3">H18+H28+H40</f>
        <v>0</v>
      </c>
      <c r="I13" s="19">
        <f t="shared" si="3"/>
        <v>0</v>
      </c>
    </row>
    <row r="14" spans="1:10" ht="45.75" customHeight="1">
      <c r="A14" s="24"/>
      <c r="B14" s="25"/>
      <c r="C14" s="26"/>
      <c r="D14" s="6" t="s">
        <v>36</v>
      </c>
      <c r="E14" s="19">
        <f t="shared" si="2"/>
        <v>925.7</v>
      </c>
      <c r="F14" s="19">
        <f>F29</f>
        <v>325.7</v>
      </c>
      <c r="G14" s="19">
        <f t="shared" ref="G14:I14" si="4">G29</f>
        <v>200</v>
      </c>
      <c r="H14" s="19">
        <f t="shared" si="4"/>
        <v>200</v>
      </c>
      <c r="I14" s="19">
        <f t="shared" si="4"/>
        <v>200</v>
      </c>
    </row>
    <row r="15" spans="1:10" ht="15" customHeight="1">
      <c r="A15" s="24">
        <v>1</v>
      </c>
      <c r="B15" s="27" t="s">
        <v>65</v>
      </c>
      <c r="C15" s="28" t="s">
        <v>52</v>
      </c>
      <c r="D15" s="23" t="s">
        <v>33</v>
      </c>
      <c r="E15" s="29">
        <f>SUM(F15:I16)</f>
        <v>3500</v>
      </c>
      <c r="F15" s="29">
        <v>0</v>
      </c>
      <c r="G15" s="29">
        <v>0</v>
      </c>
      <c r="H15" s="29">
        <v>2000</v>
      </c>
      <c r="I15" s="29">
        <v>1500</v>
      </c>
    </row>
    <row r="16" spans="1:10" ht="45.75" customHeight="1">
      <c r="A16" s="24"/>
      <c r="B16" s="27"/>
      <c r="C16" s="28"/>
      <c r="D16" s="23"/>
      <c r="E16" s="29"/>
      <c r="F16" s="29"/>
      <c r="G16" s="29"/>
      <c r="H16" s="29"/>
      <c r="I16" s="29"/>
      <c r="J16" s="5"/>
    </row>
    <row r="17" spans="1:9" ht="31.5" customHeight="1">
      <c r="A17" s="24">
        <v>2</v>
      </c>
      <c r="B17" s="27" t="s">
        <v>61</v>
      </c>
      <c r="C17" s="28" t="s">
        <v>51</v>
      </c>
      <c r="D17" s="6" t="s">
        <v>33</v>
      </c>
      <c r="E17" s="19">
        <v>3400</v>
      </c>
      <c r="F17" s="19">
        <v>0</v>
      </c>
      <c r="G17" s="19">
        <v>286.10000000000002</v>
      </c>
      <c r="H17" s="19">
        <v>1900</v>
      </c>
      <c r="I17" s="19">
        <v>1500</v>
      </c>
    </row>
    <row r="18" spans="1:9" ht="30">
      <c r="A18" s="24"/>
      <c r="B18" s="27"/>
      <c r="C18" s="28"/>
      <c r="D18" s="6" t="s">
        <v>32</v>
      </c>
      <c r="E18" s="19">
        <f t="shared" ref="E18:E25" si="5">SUM(F18:I18)</f>
        <v>750</v>
      </c>
      <c r="F18" s="19">
        <v>0</v>
      </c>
      <c r="G18" s="19">
        <v>750</v>
      </c>
      <c r="H18" s="19">
        <v>0</v>
      </c>
      <c r="I18" s="19">
        <v>0</v>
      </c>
    </row>
    <row r="19" spans="1:9" ht="60">
      <c r="A19" s="14">
        <v>3</v>
      </c>
      <c r="B19" s="15" t="s">
        <v>83</v>
      </c>
      <c r="C19" s="12" t="s">
        <v>50</v>
      </c>
      <c r="D19" s="6" t="s">
        <v>33</v>
      </c>
      <c r="E19" s="19">
        <f t="shared" si="5"/>
        <v>800</v>
      </c>
      <c r="F19" s="19">
        <v>0</v>
      </c>
      <c r="G19" s="19">
        <v>800</v>
      </c>
      <c r="H19" s="19">
        <v>0</v>
      </c>
      <c r="I19" s="19">
        <v>0</v>
      </c>
    </row>
    <row r="20" spans="1:9" ht="60">
      <c r="A20" s="14">
        <v>4</v>
      </c>
      <c r="B20" s="15" t="s">
        <v>60</v>
      </c>
      <c r="C20" s="12" t="s">
        <v>53</v>
      </c>
      <c r="D20" s="6" t="s">
        <v>33</v>
      </c>
      <c r="E20" s="19">
        <f t="shared" si="5"/>
        <v>4913.6499999999996</v>
      </c>
      <c r="F20" s="19">
        <v>197.8</v>
      </c>
      <c r="G20" s="19">
        <v>1065.8499999999999</v>
      </c>
      <c r="H20" s="19">
        <v>3650</v>
      </c>
      <c r="I20" s="19">
        <v>0</v>
      </c>
    </row>
    <row r="21" spans="1:9" ht="77.25" customHeight="1">
      <c r="A21" s="14">
        <v>5</v>
      </c>
      <c r="B21" s="15" t="s">
        <v>38</v>
      </c>
      <c r="C21" s="12" t="s">
        <v>49</v>
      </c>
      <c r="D21" s="7" t="s">
        <v>33</v>
      </c>
      <c r="E21" s="19">
        <f t="shared" si="5"/>
        <v>1340</v>
      </c>
      <c r="F21" s="19">
        <v>0</v>
      </c>
      <c r="G21" s="19">
        <v>0</v>
      </c>
      <c r="H21" s="19">
        <v>670</v>
      </c>
      <c r="I21" s="19">
        <v>670</v>
      </c>
    </row>
    <row r="22" spans="1:9" ht="93.75" customHeight="1">
      <c r="A22" s="14">
        <v>6</v>
      </c>
      <c r="B22" s="15" t="s">
        <v>59</v>
      </c>
      <c r="C22" s="12" t="s">
        <v>48</v>
      </c>
      <c r="D22" s="7" t="s">
        <v>34</v>
      </c>
      <c r="E22" s="18">
        <f t="shared" si="5"/>
        <v>3221.7474099999999</v>
      </c>
      <c r="F22" s="19">
        <v>0</v>
      </c>
      <c r="G22" s="18">
        <v>821.74740999999995</v>
      </c>
      <c r="H22" s="19">
        <v>0</v>
      </c>
      <c r="I22" s="19">
        <v>2400</v>
      </c>
    </row>
    <row r="23" spans="1:9" ht="90">
      <c r="A23" s="14">
        <v>7</v>
      </c>
      <c r="B23" s="15" t="s">
        <v>82</v>
      </c>
      <c r="C23" s="12" t="s">
        <v>47</v>
      </c>
      <c r="D23" s="6" t="s">
        <v>33</v>
      </c>
      <c r="E23" s="19">
        <f t="shared" si="5"/>
        <v>1118.2460000000001</v>
      </c>
      <c r="F23" s="19">
        <v>0</v>
      </c>
      <c r="G23" s="19">
        <v>118.246</v>
      </c>
      <c r="H23" s="19">
        <v>0</v>
      </c>
      <c r="I23" s="19">
        <v>1000</v>
      </c>
    </row>
    <row r="24" spans="1:9" ht="80.25" customHeight="1">
      <c r="A24" s="14">
        <v>8</v>
      </c>
      <c r="B24" s="7" t="s">
        <v>57</v>
      </c>
      <c r="C24" s="12" t="s">
        <v>54</v>
      </c>
      <c r="D24" s="6" t="s">
        <v>33</v>
      </c>
      <c r="E24" s="19">
        <f t="shared" si="5"/>
        <v>3950.81</v>
      </c>
      <c r="F24" s="19">
        <v>599.80999999999995</v>
      </c>
      <c r="G24" s="19">
        <v>1300</v>
      </c>
      <c r="H24" s="19">
        <v>2051</v>
      </c>
      <c r="I24" s="19">
        <v>0</v>
      </c>
    </row>
    <row r="25" spans="1:9" ht="81" customHeight="1">
      <c r="A25" s="16">
        <v>9</v>
      </c>
      <c r="B25" s="15" t="s">
        <v>68</v>
      </c>
      <c r="C25" s="12" t="s">
        <v>46</v>
      </c>
      <c r="D25" s="6" t="s">
        <v>33</v>
      </c>
      <c r="E25" s="19">
        <f t="shared" si="5"/>
        <v>1651.1369999999999</v>
      </c>
      <c r="F25" s="19">
        <v>0</v>
      </c>
      <c r="G25" s="19">
        <f>33.753+117.384</f>
        <v>151.137</v>
      </c>
      <c r="H25" s="19">
        <v>500</v>
      </c>
      <c r="I25" s="19">
        <v>1000</v>
      </c>
    </row>
    <row r="26" spans="1:9" ht="63" customHeight="1">
      <c r="A26" s="16">
        <v>10</v>
      </c>
      <c r="B26" s="15" t="s">
        <v>58</v>
      </c>
      <c r="C26" s="12" t="s">
        <v>55</v>
      </c>
      <c r="D26" s="6" t="s">
        <v>33</v>
      </c>
      <c r="E26" s="19">
        <f t="shared" ref="E26:E39" si="6">SUM(F26:I26)</f>
        <v>1548</v>
      </c>
      <c r="F26" s="19">
        <v>0</v>
      </c>
      <c r="G26" s="19">
        <v>0</v>
      </c>
      <c r="H26" s="19">
        <v>740</v>
      </c>
      <c r="I26" s="19">
        <v>808</v>
      </c>
    </row>
    <row r="27" spans="1:9" ht="33" customHeight="1">
      <c r="A27" s="36">
        <v>11</v>
      </c>
      <c r="B27" s="35" t="s">
        <v>39</v>
      </c>
      <c r="C27" s="28"/>
      <c r="D27" s="6" t="s">
        <v>33</v>
      </c>
      <c r="E27" s="19">
        <f t="shared" si="6"/>
        <v>9867.1869999999999</v>
      </c>
      <c r="F27" s="19">
        <f>F30+F31+F32+F33+F36</f>
        <v>150</v>
      </c>
      <c r="G27" s="19">
        <f>G30+G31+G32+G33+G36</f>
        <v>2877.1869999999999</v>
      </c>
      <c r="H27" s="19">
        <f t="shared" ref="H27:I27" si="7">H30+H31+H32+H33+H36</f>
        <v>4185</v>
      </c>
      <c r="I27" s="19">
        <f t="shared" si="7"/>
        <v>2655</v>
      </c>
    </row>
    <row r="28" spans="1:9" ht="33" customHeight="1">
      <c r="A28" s="36"/>
      <c r="B28" s="35"/>
      <c r="C28" s="28"/>
      <c r="D28" s="6" t="s">
        <v>32</v>
      </c>
      <c r="E28" s="19">
        <f t="shared" si="6"/>
        <v>200</v>
      </c>
      <c r="F28" s="19">
        <v>0</v>
      </c>
      <c r="G28" s="19">
        <v>200</v>
      </c>
      <c r="H28" s="19">
        <v>0</v>
      </c>
      <c r="I28" s="19">
        <v>0</v>
      </c>
    </row>
    <row r="29" spans="1:9" ht="47.25" customHeight="1">
      <c r="A29" s="36"/>
      <c r="B29" s="35"/>
      <c r="C29" s="28"/>
      <c r="D29" s="8" t="s">
        <v>35</v>
      </c>
      <c r="E29" s="19">
        <f t="shared" si="6"/>
        <v>925.7</v>
      </c>
      <c r="F29" s="19">
        <v>325.7</v>
      </c>
      <c r="G29" s="19">
        <v>200</v>
      </c>
      <c r="H29" s="19">
        <v>200</v>
      </c>
      <c r="I29" s="19">
        <v>200</v>
      </c>
    </row>
    <row r="30" spans="1:9" ht="60">
      <c r="A30" s="14" t="s">
        <v>8</v>
      </c>
      <c r="B30" s="15" t="s">
        <v>81</v>
      </c>
      <c r="C30" s="16" t="s">
        <v>46</v>
      </c>
      <c r="D30" s="7" t="s">
        <v>33</v>
      </c>
      <c r="E30" s="19">
        <f t="shared" si="6"/>
        <v>700</v>
      </c>
      <c r="F30" s="19">
        <v>0</v>
      </c>
      <c r="G30" s="19">
        <v>0</v>
      </c>
      <c r="H30" s="19">
        <v>200</v>
      </c>
      <c r="I30" s="19">
        <v>500</v>
      </c>
    </row>
    <row r="31" spans="1:9" ht="60">
      <c r="A31" s="14" t="s">
        <v>9</v>
      </c>
      <c r="B31" s="15" t="s">
        <v>69</v>
      </c>
      <c r="C31" s="12" t="s">
        <v>40</v>
      </c>
      <c r="D31" s="7" t="s">
        <v>33</v>
      </c>
      <c r="E31" s="19">
        <f t="shared" si="6"/>
        <v>1193.287</v>
      </c>
      <c r="F31" s="19">
        <v>150</v>
      </c>
      <c r="G31" s="19">
        <f>112.287+201</f>
        <v>313.28700000000003</v>
      </c>
      <c r="H31" s="19">
        <v>400</v>
      </c>
      <c r="I31" s="19">
        <v>330</v>
      </c>
    </row>
    <row r="32" spans="1:9" ht="60">
      <c r="A32" s="14" t="s">
        <v>10</v>
      </c>
      <c r="B32" s="15" t="s">
        <v>70</v>
      </c>
      <c r="C32" s="12" t="s">
        <v>46</v>
      </c>
      <c r="D32" s="7" t="s">
        <v>33</v>
      </c>
      <c r="E32" s="19">
        <f t="shared" si="6"/>
        <v>785</v>
      </c>
      <c r="F32" s="19">
        <v>0</v>
      </c>
      <c r="G32" s="19">
        <v>0</v>
      </c>
      <c r="H32" s="19">
        <v>385</v>
      </c>
      <c r="I32" s="19">
        <v>400</v>
      </c>
    </row>
    <row r="33" spans="1:9" ht="33.75" customHeight="1">
      <c r="A33" s="24" t="s">
        <v>11</v>
      </c>
      <c r="B33" s="27" t="s">
        <v>71</v>
      </c>
      <c r="C33" s="28" t="s">
        <v>31</v>
      </c>
      <c r="D33" s="7" t="s">
        <v>33</v>
      </c>
      <c r="E33" s="19">
        <f t="shared" si="6"/>
        <v>6388.9</v>
      </c>
      <c r="F33" s="19">
        <v>0</v>
      </c>
      <c r="G33" s="19">
        <v>2563.9</v>
      </c>
      <c r="H33" s="19">
        <v>2800</v>
      </c>
      <c r="I33" s="19">
        <v>1025</v>
      </c>
    </row>
    <row r="34" spans="1:9" ht="30">
      <c r="A34" s="24"/>
      <c r="B34" s="27"/>
      <c r="C34" s="28"/>
      <c r="D34" s="6" t="s">
        <v>32</v>
      </c>
      <c r="E34" s="19">
        <f t="shared" si="6"/>
        <v>200</v>
      </c>
      <c r="F34" s="19">
        <v>0</v>
      </c>
      <c r="G34" s="19">
        <v>200</v>
      </c>
      <c r="H34" s="19">
        <v>0</v>
      </c>
      <c r="I34" s="19">
        <v>0</v>
      </c>
    </row>
    <row r="35" spans="1:9" ht="45">
      <c r="A35" s="24"/>
      <c r="B35" s="27"/>
      <c r="C35" s="12"/>
      <c r="D35" s="7" t="s">
        <v>35</v>
      </c>
      <c r="E35" s="19">
        <f t="shared" ref="E35" si="8">SUM(F35:I35)</f>
        <v>925.7</v>
      </c>
      <c r="F35" s="19">
        <v>325.7</v>
      </c>
      <c r="G35" s="19">
        <v>200</v>
      </c>
      <c r="H35" s="19">
        <v>200</v>
      </c>
      <c r="I35" s="19">
        <v>200</v>
      </c>
    </row>
    <row r="36" spans="1:9" ht="60">
      <c r="A36" s="14" t="s">
        <v>12</v>
      </c>
      <c r="B36" s="15" t="s">
        <v>41</v>
      </c>
      <c r="C36" s="12" t="s">
        <v>2</v>
      </c>
      <c r="D36" s="7" t="s">
        <v>33</v>
      </c>
      <c r="E36" s="19">
        <f t="shared" si="6"/>
        <v>800</v>
      </c>
      <c r="F36" s="19">
        <v>0</v>
      </c>
      <c r="G36" s="19">
        <v>0</v>
      </c>
      <c r="H36" s="19">
        <v>400</v>
      </c>
      <c r="I36" s="19">
        <v>400</v>
      </c>
    </row>
    <row r="37" spans="1:9" ht="105">
      <c r="A37" s="14" t="s">
        <v>13</v>
      </c>
      <c r="B37" s="15" t="s">
        <v>62</v>
      </c>
      <c r="C37" s="12">
        <v>2013</v>
      </c>
      <c r="D37" s="7" t="s">
        <v>33</v>
      </c>
      <c r="E37" s="19">
        <f t="shared" si="6"/>
        <v>1350</v>
      </c>
      <c r="F37" s="19">
        <v>0</v>
      </c>
      <c r="G37" s="19">
        <f>G38</f>
        <v>1350</v>
      </c>
      <c r="H37" s="19">
        <v>0</v>
      </c>
      <c r="I37" s="19">
        <v>0</v>
      </c>
    </row>
    <row r="38" spans="1:9" ht="60">
      <c r="A38" s="14" t="s">
        <v>15</v>
      </c>
      <c r="B38" s="15" t="s">
        <v>42</v>
      </c>
      <c r="C38" s="12">
        <v>2013</v>
      </c>
      <c r="D38" s="7" t="s">
        <v>33</v>
      </c>
      <c r="E38" s="19">
        <f t="shared" si="6"/>
        <v>1350</v>
      </c>
      <c r="F38" s="19">
        <v>0</v>
      </c>
      <c r="G38" s="19">
        <v>1350</v>
      </c>
      <c r="H38" s="19">
        <v>0</v>
      </c>
      <c r="I38" s="19">
        <v>0</v>
      </c>
    </row>
    <row r="39" spans="1:9" ht="31.5" customHeight="1">
      <c r="A39" s="24" t="s">
        <v>14</v>
      </c>
      <c r="B39" s="27" t="s">
        <v>56</v>
      </c>
      <c r="C39" s="28" t="s">
        <v>45</v>
      </c>
      <c r="D39" s="7" t="s">
        <v>33</v>
      </c>
      <c r="E39" s="19">
        <f t="shared" si="6"/>
        <v>2600</v>
      </c>
      <c r="F39" s="19">
        <v>0</v>
      </c>
      <c r="G39" s="19">
        <v>0</v>
      </c>
      <c r="H39" s="19">
        <v>1200</v>
      </c>
      <c r="I39" s="19">
        <v>1400</v>
      </c>
    </row>
    <row r="40" spans="1:9" ht="45" customHeight="1">
      <c r="A40" s="24"/>
      <c r="B40" s="27"/>
      <c r="C40" s="28"/>
      <c r="D40" s="7" t="s">
        <v>32</v>
      </c>
      <c r="E40" s="19">
        <f>SUM(F40:I40)</f>
        <v>155</v>
      </c>
      <c r="F40" s="19">
        <v>0</v>
      </c>
      <c r="G40" s="19">
        <v>155</v>
      </c>
      <c r="H40" s="19">
        <v>0</v>
      </c>
      <c r="I40" s="19">
        <v>0</v>
      </c>
    </row>
    <row r="41" spans="1:9" s="9" customFormat="1" ht="24.75" customHeight="1">
      <c r="A41" s="25" t="s">
        <v>4</v>
      </c>
      <c r="B41" s="25"/>
      <c r="C41" s="25"/>
      <c r="D41" s="25"/>
      <c r="E41" s="25"/>
      <c r="F41" s="25"/>
      <c r="G41" s="25"/>
      <c r="H41" s="25"/>
      <c r="I41" s="25"/>
    </row>
    <row r="42" spans="1:9" ht="15.75" customHeight="1">
      <c r="A42" s="26"/>
      <c r="B42" s="25" t="s">
        <v>5</v>
      </c>
      <c r="C42" s="26"/>
      <c r="D42" s="4" t="s">
        <v>30</v>
      </c>
      <c r="E42" s="20">
        <f>E44+E45</f>
        <v>1738.6289999999999</v>
      </c>
      <c r="F42" s="20">
        <f t="shared" ref="F42:I42" si="9">F44+F45</f>
        <v>66.8</v>
      </c>
      <c r="G42" s="20">
        <f t="shared" si="9"/>
        <v>763.82899999999995</v>
      </c>
      <c r="H42" s="20">
        <f t="shared" si="9"/>
        <v>721</v>
      </c>
      <c r="I42" s="20">
        <f t="shared" si="9"/>
        <v>187</v>
      </c>
    </row>
    <row r="43" spans="1:9" ht="16.5" customHeight="1">
      <c r="A43" s="26"/>
      <c r="B43" s="25"/>
      <c r="C43" s="26"/>
      <c r="D43" s="23" t="s">
        <v>63</v>
      </c>
      <c r="E43" s="23"/>
      <c r="F43" s="23"/>
      <c r="G43" s="23"/>
      <c r="H43" s="23"/>
      <c r="I43" s="23"/>
    </row>
    <row r="44" spans="1:9" ht="31.5" customHeight="1">
      <c r="A44" s="26"/>
      <c r="B44" s="25"/>
      <c r="C44" s="26"/>
      <c r="D44" s="6" t="s">
        <v>33</v>
      </c>
      <c r="E44" s="19">
        <f>SUM(F44:I44)</f>
        <v>1535.6289999999999</v>
      </c>
      <c r="F44" s="19">
        <f>F46+F57+F63+F66</f>
        <v>66.8</v>
      </c>
      <c r="G44" s="19">
        <f t="shared" ref="G44:I44" si="10">G46+G57+G63+G66</f>
        <v>688.82899999999995</v>
      </c>
      <c r="H44" s="19">
        <f t="shared" si="10"/>
        <v>640</v>
      </c>
      <c r="I44" s="19">
        <f t="shared" si="10"/>
        <v>140</v>
      </c>
    </row>
    <row r="45" spans="1:9" ht="45" customHeight="1">
      <c r="A45" s="26"/>
      <c r="B45" s="25"/>
      <c r="C45" s="26"/>
      <c r="D45" s="6" t="s">
        <v>36</v>
      </c>
      <c r="E45" s="19">
        <f>SUM(F45:I45)</f>
        <v>203</v>
      </c>
      <c r="F45" s="19">
        <f>F47</f>
        <v>0</v>
      </c>
      <c r="G45" s="19">
        <f t="shared" ref="G45:I45" si="11">G47</f>
        <v>75</v>
      </c>
      <c r="H45" s="19">
        <f t="shared" si="11"/>
        <v>81</v>
      </c>
      <c r="I45" s="19">
        <f t="shared" si="11"/>
        <v>47</v>
      </c>
    </row>
    <row r="46" spans="1:9" ht="30">
      <c r="A46" s="24">
        <v>1</v>
      </c>
      <c r="B46" s="35" t="s">
        <v>43</v>
      </c>
      <c r="C46" s="28"/>
      <c r="D46" s="7" t="s">
        <v>33</v>
      </c>
      <c r="E46" s="19">
        <f t="shared" ref="E46:E56" si="12">SUM(F46:I46)</f>
        <v>556.79999999999995</v>
      </c>
      <c r="F46" s="19">
        <f>F48+F50+F52+F54+F56</f>
        <v>66.8</v>
      </c>
      <c r="G46" s="19">
        <f t="shared" ref="G46:I46" si="13">G48+G50+G52+G54+G56</f>
        <v>160</v>
      </c>
      <c r="H46" s="19">
        <f t="shared" si="13"/>
        <v>190</v>
      </c>
      <c r="I46" s="19">
        <f t="shared" si="13"/>
        <v>140</v>
      </c>
    </row>
    <row r="47" spans="1:9" ht="46.5" customHeight="1">
      <c r="A47" s="24"/>
      <c r="B47" s="35"/>
      <c r="C47" s="28"/>
      <c r="D47" s="7" t="s">
        <v>36</v>
      </c>
      <c r="E47" s="19">
        <f t="shared" si="12"/>
        <v>203</v>
      </c>
      <c r="F47" s="19">
        <v>0</v>
      </c>
      <c r="G47" s="19">
        <v>75</v>
      </c>
      <c r="H47" s="19">
        <v>81</v>
      </c>
      <c r="I47" s="19">
        <v>47</v>
      </c>
    </row>
    <row r="48" spans="1:9" ht="30">
      <c r="A48" s="24" t="s">
        <v>16</v>
      </c>
      <c r="B48" s="35" t="s">
        <v>72</v>
      </c>
      <c r="C48" s="28" t="s">
        <v>3</v>
      </c>
      <c r="D48" s="7" t="s">
        <v>33</v>
      </c>
      <c r="E48" s="19">
        <f t="shared" si="12"/>
        <v>161.80000000000001</v>
      </c>
      <c r="F48" s="19">
        <v>16.8</v>
      </c>
      <c r="G48" s="19">
        <v>45</v>
      </c>
      <c r="H48" s="19">
        <v>50</v>
      </c>
      <c r="I48" s="19">
        <v>50</v>
      </c>
    </row>
    <row r="49" spans="1:9" ht="45">
      <c r="A49" s="24"/>
      <c r="B49" s="35"/>
      <c r="C49" s="28"/>
      <c r="D49" s="7" t="s">
        <v>35</v>
      </c>
      <c r="E49" s="19">
        <f t="shared" si="12"/>
        <v>58</v>
      </c>
      <c r="F49" s="19">
        <v>0</v>
      </c>
      <c r="G49" s="19">
        <v>18</v>
      </c>
      <c r="H49" s="19">
        <v>20</v>
      </c>
      <c r="I49" s="19">
        <v>20</v>
      </c>
    </row>
    <row r="50" spans="1:9" ht="30">
      <c r="A50" s="24" t="s">
        <v>17</v>
      </c>
      <c r="B50" s="35" t="s">
        <v>73</v>
      </c>
      <c r="C50" s="28">
        <v>2014</v>
      </c>
      <c r="D50" s="7" t="s">
        <v>33</v>
      </c>
      <c r="E50" s="19">
        <f t="shared" si="12"/>
        <v>55</v>
      </c>
      <c r="F50" s="19">
        <v>0</v>
      </c>
      <c r="G50" s="19">
        <v>0</v>
      </c>
      <c r="H50" s="19">
        <v>55</v>
      </c>
      <c r="I50" s="19">
        <v>0</v>
      </c>
    </row>
    <row r="51" spans="1:9" ht="45">
      <c r="A51" s="24"/>
      <c r="B51" s="35"/>
      <c r="C51" s="28"/>
      <c r="D51" s="7" t="s">
        <v>35</v>
      </c>
      <c r="E51" s="19">
        <f t="shared" si="12"/>
        <v>36</v>
      </c>
      <c r="F51" s="19">
        <v>0</v>
      </c>
      <c r="G51" s="19">
        <v>0</v>
      </c>
      <c r="H51" s="19">
        <v>36</v>
      </c>
      <c r="I51" s="19">
        <v>0</v>
      </c>
    </row>
    <row r="52" spans="1:9" ht="30">
      <c r="A52" s="24" t="s">
        <v>18</v>
      </c>
      <c r="B52" s="35" t="s">
        <v>74</v>
      </c>
      <c r="C52" s="28" t="s">
        <v>45</v>
      </c>
      <c r="D52" s="7" t="s">
        <v>33</v>
      </c>
      <c r="E52" s="19">
        <f t="shared" si="12"/>
        <v>105</v>
      </c>
      <c r="F52" s="19">
        <v>0</v>
      </c>
      <c r="G52" s="19">
        <v>30</v>
      </c>
      <c r="H52" s="19">
        <v>35</v>
      </c>
      <c r="I52" s="19">
        <v>40</v>
      </c>
    </row>
    <row r="53" spans="1:9" ht="45">
      <c r="A53" s="24"/>
      <c r="B53" s="35"/>
      <c r="C53" s="28"/>
      <c r="D53" s="7" t="s">
        <v>35</v>
      </c>
      <c r="E53" s="19">
        <f t="shared" si="12"/>
        <v>74</v>
      </c>
      <c r="F53" s="19">
        <v>0</v>
      </c>
      <c r="G53" s="19">
        <v>22</v>
      </c>
      <c r="H53" s="19">
        <v>25</v>
      </c>
      <c r="I53" s="19">
        <v>27</v>
      </c>
    </row>
    <row r="54" spans="1:9" ht="30">
      <c r="A54" s="24" t="s">
        <v>19</v>
      </c>
      <c r="B54" s="35" t="s">
        <v>75</v>
      </c>
      <c r="C54" s="28">
        <v>2013</v>
      </c>
      <c r="D54" s="7" t="s">
        <v>33</v>
      </c>
      <c r="E54" s="19">
        <f t="shared" si="12"/>
        <v>40</v>
      </c>
      <c r="F54" s="19">
        <v>0</v>
      </c>
      <c r="G54" s="19">
        <v>40</v>
      </c>
      <c r="H54" s="19">
        <v>0</v>
      </c>
      <c r="I54" s="19">
        <v>0</v>
      </c>
    </row>
    <row r="55" spans="1:9" ht="32.25" customHeight="1">
      <c r="A55" s="24"/>
      <c r="B55" s="35"/>
      <c r="C55" s="28"/>
      <c r="D55" s="7" t="s">
        <v>35</v>
      </c>
      <c r="E55" s="19">
        <f t="shared" si="12"/>
        <v>35</v>
      </c>
      <c r="F55" s="19">
        <v>0</v>
      </c>
      <c r="G55" s="19">
        <v>35</v>
      </c>
      <c r="H55" s="19">
        <v>0</v>
      </c>
      <c r="I55" s="19">
        <v>0</v>
      </c>
    </row>
    <row r="56" spans="1:9" ht="45">
      <c r="A56" s="14" t="s">
        <v>20</v>
      </c>
      <c r="B56" s="15" t="s">
        <v>25</v>
      </c>
      <c r="C56" s="12" t="s">
        <v>3</v>
      </c>
      <c r="D56" s="7" t="s">
        <v>33</v>
      </c>
      <c r="E56" s="19">
        <f t="shared" si="12"/>
        <v>195</v>
      </c>
      <c r="F56" s="19">
        <v>50</v>
      </c>
      <c r="G56" s="19">
        <v>45</v>
      </c>
      <c r="H56" s="19">
        <v>50</v>
      </c>
      <c r="I56" s="19">
        <v>50</v>
      </c>
    </row>
    <row r="57" spans="1:9" ht="45" customHeight="1">
      <c r="A57" s="14" t="s">
        <v>26</v>
      </c>
      <c r="B57" s="15" t="s">
        <v>44</v>
      </c>
      <c r="C57" s="12"/>
      <c r="D57" s="7" t="s">
        <v>33</v>
      </c>
      <c r="E57" s="19">
        <f>SUM(F57:I57)</f>
        <v>450</v>
      </c>
      <c r="F57" s="19">
        <v>0</v>
      </c>
      <c r="G57" s="19">
        <v>0</v>
      </c>
      <c r="H57" s="19">
        <v>450</v>
      </c>
      <c r="I57" s="19">
        <v>0</v>
      </c>
    </row>
    <row r="58" spans="1:9" ht="45">
      <c r="A58" s="14" t="s">
        <v>27</v>
      </c>
      <c r="B58" s="15" t="s">
        <v>28</v>
      </c>
      <c r="C58" s="12">
        <v>2014</v>
      </c>
      <c r="D58" s="7" t="s">
        <v>33</v>
      </c>
      <c r="E58" s="19">
        <f>SUM(F58:I58)</f>
        <v>450</v>
      </c>
      <c r="F58" s="19">
        <v>0</v>
      </c>
      <c r="G58" s="19">
        <v>0</v>
      </c>
      <c r="H58" s="19">
        <v>450</v>
      </c>
      <c r="I58" s="19">
        <v>0</v>
      </c>
    </row>
    <row r="59" spans="1:9" ht="30" hidden="1">
      <c r="A59" s="21"/>
      <c r="B59" s="7"/>
      <c r="C59" s="11"/>
      <c r="D59" s="7" t="s">
        <v>33</v>
      </c>
      <c r="E59" s="22">
        <f>E10+E42</f>
        <v>43316.206409999999</v>
      </c>
      <c r="F59" s="22">
        <f t="shared" ref="F59:I59" si="14">F10+F42</f>
        <v>1340.11</v>
      </c>
      <c r="G59" s="22">
        <f t="shared" si="14"/>
        <v>10839.09641</v>
      </c>
      <c r="H59" s="22">
        <f t="shared" si="14"/>
        <v>17817</v>
      </c>
      <c r="I59" s="22">
        <f t="shared" si="14"/>
        <v>13320</v>
      </c>
    </row>
    <row r="60" spans="1:9" ht="30" hidden="1">
      <c r="A60" s="21"/>
      <c r="B60" s="7"/>
      <c r="C60" s="11"/>
      <c r="D60" s="7" t="s">
        <v>33</v>
      </c>
      <c r="E60" s="22">
        <f>E12+E44</f>
        <v>41082.506410000002</v>
      </c>
      <c r="F60" s="22">
        <f t="shared" ref="F60:I60" si="15">F12+F44</f>
        <v>1014.4099999999999</v>
      </c>
      <c r="G60" s="22">
        <f t="shared" si="15"/>
        <v>9459.0964100000001</v>
      </c>
      <c r="H60" s="22">
        <f t="shared" si="15"/>
        <v>17536</v>
      </c>
      <c r="I60" s="22">
        <f t="shared" si="15"/>
        <v>13073</v>
      </c>
    </row>
    <row r="61" spans="1:9" ht="30" hidden="1">
      <c r="A61" s="21"/>
      <c r="B61" s="7"/>
      <c r="C61" s="11"/>
      <c r="D61" s="7" t="s">
        <v>33</v>
      </c>
      <c r="E61" s="22">
        <f>E14+E45</f>
        <v>1128.7</v>
      </c>
      <c r="F61" s="22">
        <f t="shared" ref="F61:I61" si="16">F14+F45</f>
        <v>325.7</v>
      </c>
      <c r="G61" s="22">
        <f t="shared" si="16"/>
        <v>275</v>
      </c>
      <c r="H61" s="22">
        <f t="shared" si="16"/>
        <v>281</v>
      </c>
      <c r="I61" s="22">
        <f t="shared" si="16"/>
        <v>247</v>
      </c>
    </row>
    <row r="62" spans="1:9" ht="30" hidden="1">
      <c r="A62" s="21"/>
      <c r="B62" s="7"/>
      <c r="C62" s="11"/>
      <c r="D62" s="7" t="s">
        <v>33</v>
      </c>
      <c r="E62" s="22">
        <f>E13</f>
        <v>1105</v>
      </c>
      <c r="F62" s="22">
        <f t="shared" ref="F62:I62" si="17">F13</f>
        <v>0</v>
      </c>
      <c r="G62" s="22">
        <f t="shared" si="17"/>
        <v>1105</v>
      </c>
      <c r="H62" s="22">
        <f t="shared" si="17"/>
        <v>0</v>
      </c>
      <c r="I62" s="22">
        <f t="shared" si="17"/>
        <v>0</v>
      </c>
    </row>
    <row r="63" spans="1:9" ht="105">
      <c r="A63" s="16" t="s">
        <v>66</v>
      </c>
      <c r="B63" s="15" t="s">
        <v>62</v>
      </c>
      <c r="C63" s="12">
        <v>2013</v>
      </c>
      <c r="D63" s="6" t="s">
        <v>33</v>
      </c>
      <c r="E63" s="19">
        <v>398.99599999999998</v>
      </c>
      <c r="F63" s="19">
        <f>F64+F65</f>
        <v>0</v>
      </c>
      <c r="G63" s="19">
        <f t="shared" ref="G63:I63" si="18">G64+G65</f>
        <v>498.82899999999995</v>
      </c>
      <c r="H63" s="19">
        <f t="shared" si="18"/>
        <v>0</v>
      </c>
      <c r="I63" s="19">
        <f t="shared" si="18"/>
        <v>0</v>
      </c>
    </row>
    <row r="64" spans="1:9" ht="46.5" customHeight="1">
      <c r="A64" s="16" t="s">
        <v>79</v>
      </c>
      <c r="B64" s="7" t="s">
        <v>78</v>
      </c>
      <c r="C64" s="12">
        <v>2013</v>
      </c>
      <c r="D64" s="6" t="s">
        <v>33</v>
      </c>
      <c r="E64" s="19">
        <v>398.99599999999998</v>
      </c>
      <c r="F64" s="19">
        <v>0</v>
      </c>
      <c r="G64" s="19">
        <v>398.99599999999998</v>
      </c>
      <c r="H64" s="19">
        <v>0</v>
      </c>
      <c r="I64" s="19">
        <v>0</v>
      </c>
    </row>
    <row r="65" spans="1:9" ht="34.5" customHeight="1">
      <c r="A65" s="16" t="s">
        <v>80</v>
      </c>
      <c r="B65" s="7" t="s">
        <v>77</v>
      </c>
      <c r="C65" s="12">
        <v>2013</v>
      </c>
      <c r="D65" s="6" t="s">
        <v>33</v>
      </c>
      <c r="E65" s="19">
        <v>99.832999999999998</v>
      </c>
      <c r="F65" s="19">
        <v>0</v>
      </c>
      <c r="G65" s="19">
        <v>99.832999999999998</v>
      </c>
      <c r="H65" s="19">
        <v>0</v>
      </c>
      <c r="I65" s="19">
        <v>0</v>
      </c>
    </row>
    <row r="66" spans="1:9" ht="78.75" customHeight="1">
      <c r="A66" s="16" t="s">
        <v>67</v>
      </c>
      <c r="B66" s="7" t="s">
        <v>76</v>
      </c>
      <c r="C66" s="12">
        <v>2013</v>
      </c>
      <c r="D66" s="6" t="s">
        <v>33</v>
      </c>
      <c r="E66" s="19">
        <v>30</v>
      </c>
      <c r="F66" s="19">
        <v>0</v>
      </c>
      <c r="G66" s="19">
        <v>30</v>
      </c>
      <c r="H66" s="19">
        <v>0</v>
      </c>
      <c r="I66" s="19">
        <v>0</v>
      </c>
    </row>
  </sheetData>
  <mergeCells count="55">
    <mergeCell ref="C33:C34"/>
    <mergeCell ref="A27:A29"/>
    <mergeCell ref="B27:B29"/>
    <mergeCell ref="C27:C29"/>
    <mergeCell ref="A33:A35"/>
    <mergeCell ref="B33:B35"/>
    <mergeCell ref="A9:I9"/>
    <mergeCell ref="D15:D16"/>
    <mergeCell ref="E15:E16"/>
    <mergeCell ref="F15:F16"/>
    <mergeCell ref="H15:H16"/>
    <mergeCell ref="I15:I16"/>
    <mergeCell ref="D11:I11"/>
    <mergeCell ref="C46:C47"/>
    <mergeCell ref="A42:A45"/>
    <mergeCell ref="B42:B45"/>
    <mergeCell ref="B46:B47"/>
    <mergeCell ref="A46:A47"/>
    <mergeCell ref="A52:A53"/>
    <mergeCell ref="B52:B53"/>
    <mergeCell ref="C52:C53"/>
    <mergeCell ref="A54:A55"/>
    <mergeCell ref="B54:B55"/>
    <mergeCell ref="C54:C55"/>
    <mergeCell ref="A48:A49"/>
    <mergeCell ref="B48:B49"/>
    <mergeCell ref="A50:A51"/>
    <mergeCell ref="B50:B51"/>
    <mergeCell ref="C50:C51"/>
    <mergeCell ref="C48:C49"/>
    <mergeCell ref="F1:I1"/>
    <mergeCell ref="F2:I2"/>
    <mergeCell ref="A4:I4"/>
    <mergeCell ref="A6:A7"/>
    <mergeCell ref="B6:B7"/>
    <mergeCell ref="C6:C7"/>
    <mergeCell ref="D6:D7"/>
    <mergeCell ref="F6:I6"/>
    <mergeCell ref="E6:E7"/>
    <mergeCell ref="D43:I43"/>
    <mergeCell ref="A10:A14"/>
    <mergeCell ref="B10:B14"/>
    <mergeCell ref="C10:C14"/>
    <mergeCell ref="C42:C45"/>
    <mergeCell ref="A39:A40"/>
    <mergeCell ref="B39:B40"/>
    <mergeCell ref="C39:C40"/>
    <mergeCell ref="A41:I41"/>
    <mergeCell ref="G15:G16"/>
    <mergeCell ref="B17:B18"/>
    <mergeCell ref="A17:A18"/>
    <mergeCell ref="C17:C18"/>
    <mergeCell ref="A15:A16"/>
    <mergeCell ref="B15:B16"/>
    <mergeCell ref="C15:C16"/>
  </mergeCells>
  <pageMargins left="0.31496062992125984" right="0.23622047244094491" top="0.82677165354330717" bottom="0.43307086614173229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WareZ Provider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www.PHILka.RU</dc:creator>
  <cp:lastModifiedBy>mash</cp:lastModifiedBy>
  <cp:lastPrinted>2013-08-15T04:54:43Z</cp:lastPrinted>
  <dcterms:created xsi:type="dcterms:W3CDTF">2013-05-17T04:19:06Z</dcterms:created>
  <dcterms:modified xsi:type="dcterms:W3CDTF">2013-09-03T09:42:58Z</dcterms:modified>
</cp:coreProperties>
</file>